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2" i="15" l="1"/>
  <c r="AC53" i="15"/>
  <c r="AC57" i="15"/>
  <c r="E25" i="14"/>
  <c r="C31" i="15" l="1"/>
  <c r="C28" i="15"/>
  <c r="D25" i="14"/>
  <c r="C22" i="6" l="1"/>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<sst xmlns="http://schemas.openxmlformats.org/spreadsheetml/2006/main" count="1228" uniqueCount="436">
  <si>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</si>
  <si>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</si>
  <si>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</si>
  <si>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</si>
  <si>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</si>
  <si>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</si>
  <si>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</si>
  <si>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</si>
  <si>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</si>
  <si>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</si>
  <si>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</si>
  <si>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</si>
  <si>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</si>
  <si>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</si>
  <si>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</si>
  <si>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</si>
  <si>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</si>
  <si>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</si>
  <si>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</si>
  <si>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</si>
  <si>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</si>
  <si>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</si>
  <si>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</si>
  <si>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</si>
  <si>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</si>
  <si>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</si>
  <si>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</si>
  <si>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</si>
  <si>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</si>
  <si>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</si>
  <si>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</si>
  <si>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</si>
  <si>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</si>
  <si>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</si>
  <si>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</si>
  <si>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</si>
  <si>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</si>
  <si>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</si>
  <si>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</si>
  <si>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</si>
  <si>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</si>
  <si>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</si>
  <si>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</si>
  <si>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</si>
  <si>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</si>
  <si>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</si>
  <si>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</si>
  <si>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</si>
  <si>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</si>
  <si>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</si>
  <si>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</si>
  <si>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</si>
  <si>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</si>
  <si>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</si>
  <si>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</si>
  <si>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</si>
  <si>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</si>
  <si>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</si>
  <si>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</si>
  <si>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</si>
  <si>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</si>
  <si>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</si>
  <si>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</si>
  <si>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</si>
  <si>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</si>
  <si>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</si>
  <si>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</si>
  <si>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</si>
  <si>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</si>
  <si>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</si>
  <si>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</si>
  <si>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</si>
  <si>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</si>
  <si>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</si>
  <si>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</si>
  <si>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</si>
  <si>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</si>
  <si>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</si>
  <si>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</si>
  <si>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</si>
  <si>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</si>
  <si>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</si>
  <si>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</si>
  <si>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</si>
  <si>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</si>
  <si>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</si>
  <si>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</si>
  <si>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</si>
  <si>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</si>
  <si>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</si>
  <si>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</si>
  <si>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</si>
  <si>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</si>
  <si>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</si>
  <si>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</si>
  <si>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</si>
  <si>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</si>
  <si>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</si>
  <si>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</si>
  <si>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</si>
  <si>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</si>
  <si>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</si>
  <si>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</si>
  <si>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</si>
  <si>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</si>
  <si>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</si>
  <si>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</si>
  <si>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</si>
  <si>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</si>
  <si>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</si>
  <si>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</si>
  <si>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</si>
  <si>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</si>
  <si>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</si>
  <si>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</si>
  <si>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</si>
  <si>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</si>
  <si>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</si>
  <si>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</si>
  <si>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</si>
  <si>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</si>
  <si>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</si>
  <si>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</si>
  <si>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</si>
  <si>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</si>
  <si>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</si>
  <si>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</si>
  <si>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</si>
  <si>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</si>
  <si>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</si>
  <si>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</si>
  <si>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</si>
  <si>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</si>
  <si>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</si>
  <si>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</si>
  <si>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</si>
  <si>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</si>
  <si>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</si>
  <si>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</si>
  <si>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</si>
  <si>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</si>
  <si>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</si>
  <si>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</si>
  <si>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</si>
  <si>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</si>
  <si>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</si>
  <si>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</si>
  <si>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</si>
  <si>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</si>
  <si>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</si>
  <si>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</si>
  <si>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</si>
  <si>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</si>
  <si>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</si>
  <si>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</si>
  <si>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</si>
  <si>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</si>
  <si>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</si>
  <si>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</si>
  <si>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</si>
  <si>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</si>
  <si>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</si>
  <si>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</si>
  <si>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</si>
  <si>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</si>
  <si>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</si>
  <si>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</si>
  <si>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</si>
  <si>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</si>
  <si>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</si>
  <si>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</si>
  <si>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</si>
  <si>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</si>
  <si>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</si>
  <si>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</si>
  <si>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</si>
  <si>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</si>
  <si>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</si>
  <si>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</si>
  <si>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</si>
  <si>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</si>
  <si>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</si>
  <si>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</si>
  <si>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</si>
  <si>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</si>
  <si>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</si>
  <si>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</si>
  <si>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</si>
  <si>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</si>
  <si>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</si>
  <si>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</si>
  <si>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</si>
  <si>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</si>
  <si>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</si>
  <si>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</si>
  <si>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</si>
  <si>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</si>
  <si>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</si>
  <si>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</si>
  <si>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</si>
  <si>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</si>
  <si>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</si>
  <si>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</si>
  <si>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</si>
  <si>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</si>
  <si>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</si>
  <si>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</si>
  <si>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</si>
  <si>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</si>
  <si>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</si>
  <si>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</si>
  <si>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</si>
  <si>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</si>
  <si>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</si>
  <si>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</si>
  <si>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</si>
  <si>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</si>
  <si>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</si>
  <si>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</si>
  <si>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</si>
  <si>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</si>
  <si>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</si>
  <si>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</si>
  <si>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</si>
  <si>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</si>
  <si>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</si>
  <si>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</si>
  <si>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</si>
  <si>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</si>
  <si>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</si>
  <si>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</si>
  <si>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</si>
  <si>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</si>
  <si>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</si>
  <si>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</si>
  <si>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</si>
  <si>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</si>
  <si>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</si>
  <si>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</si>
  <si>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</si>
  <si>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</si>
  <si>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</si>
  <si>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</si>
  <si>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</si>
  <si>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</si>
  <si>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</si>
  <si>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</si>
  <si>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</si>
  <si>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</si>
  <si>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</si>
  <si>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</si>
  <si>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</si>
  <si>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</si>
  <si>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</si>
  <si>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</si>
  <si>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</si>
  <si>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</si>
  <si>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</si>
  <si>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</si>
  <si>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</si>
  <si>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</si>
  <si>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</si>
  <si>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</si>
  <si>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</si>
  <si>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</si>
  <si>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</si>
  <si>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</si>
  <si>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</si>
  <si>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</si>
  <si>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</si>
  <si>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</si>
  <si>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</si>
  <si>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</si>
  <si>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</si>
  <si>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</si>
  <si>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</si>
  <si>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</si>
  <si>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</si>
  <si>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</si>
  <si>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</si>
  <si>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</si>
  <si>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</si>
  <si>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</si>
  <si>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</si>
  <si>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</si>
  <si>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</si>
  <si>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</si>
  <si>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</si>
  <si>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</si>
  <si>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</si>
  <si>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</si>
  <si>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</si>
  <si>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</si>
  <si>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</si>
  <si>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</si>
  <si>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</si>
  <si>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</si>
  <si>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</si>
  <si>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</si>
  <si>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</si>
  <si>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</si>
  <si>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</si>
  <si>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</si>
  <si>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</si>
  <si>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</si>
  <si>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</si>
  <si>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</si>
  <si>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</si>
  <si>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</si>
  <si>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</si>
  <si>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</si>
  <si>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</si>
  <si>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</si>
  <si>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</si>
  <si>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</si>
  <si>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</si>
  <si>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</si>
  <si>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</si>
  <si>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</si>
  <si>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</si>
  <si>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</si>
  <si>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</si>
  <si>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</si>
  <si>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</si>
  <si>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</si>
  <si>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</si>
  <si>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</si>
  <si>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</si>
  <si>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</si>
  <si>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</si>
  <si>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</si>
  <si>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</si>
  <si>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</si>
  <si>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</si>
  <si>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</si>
  <si>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</si>
  <si>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</si>
  <si>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</si>
  <si>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</si>
  <si>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</si>
  <si>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</si>
  <si>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</si>
  <si>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</si>
  <si>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</si>
  <si>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</si>
  <si>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</si>
  <si>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</si>
  <si>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</si>
  <si>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</si>
  <si>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</si>
  <si>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</si>
  <si>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</si>
  <si>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</si>
  <si>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</si>
  <si>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</si>
  <si>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</si>
  <si>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</si>
  <si>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</si>
  <si>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</si>
  <si>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</si>
  <si>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</si>
  <si>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</si>
  <si>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</si>
  <si>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</si>
  <si>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</si>
  <si>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</si>
  <si>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</si>
  <si>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</si>
  <si>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</si>
  <si>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</si>
  <si>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</si>
  <si>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</si>
  <si>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</si>
  <si>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</si>
  <si>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</si>
  <si>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</si>
  <si>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</si>
  <si>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</si>
  <si>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</si>
  <si>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</si>
  <si>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</si>
  <si>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</si>
  <si>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</si>
  <si>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</si>
  <si>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</si>
  <si>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</si>
  <si>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</si>
  <si>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</si>
  <si>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</si>
  <si>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</si>
  <si>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</si>
  <si>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</si>
  <si>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</si>
  <si>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</si>
  <si>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</si>
  <si>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</si>
  <si>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</si>
  <si>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</si>
  <si>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</si>
  <si>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</si>
  <si>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</si>
  <si>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</si>
  <si>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</si>
  <si>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</si>
  <si>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</si>
  <si>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</si>
  <si>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</si>
  <si>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</si>
  <si>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</si>
  <si>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</si>
  <si>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</si>
  <si>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Факт 2024 года</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</si>
  <si>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</si>
  <si>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</si>
  <si>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</si>
  <si>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</si>
  <si>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</si>
  <si>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</si>
  <si>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</si>
  <si>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</si>
  <si>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</si>
  <si>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P_Ко_25_ЛК15_017572</t>
  </si>
  <si>
    <t>Реконструкция ВЛ-0.4 кВ от ТП-КТ-4-810, фидер 2 в соответствии с договором на ТП № 1-40-25-0113 г. Кореновск</t>
  </si>
  <si>
    <t>Обеспечение качественным и надежным электроснабжением нового абонента - Реконструкция ВЛ-0.4 кВ от ТП-КТ-4-810, фидер 2 в соответствии с договором на ТП № 1-40-25-0113 г. Кореновск</t>
  </si>
  <si>
    <t>СИП-2 3*35+1*54,6</t>
  </si>
  <si>
    <t>Выполнение проектно-изыскательстких и стоительно-монтажных работ по объекту: Реконструкция ВЛ-0.4 кВ от ТП-КТ-4-810, фидер 2 в соответствии с договором на ТП № 1-40-25-0113 г. Кореновск</t>
  </si>
  <si>
    <t>353180, Краснодарский край, Кореновский р-н, г Кореновск, ул Пионерская, дом № 89</t>
  </si>
  <si>
    <t>ЭПУ жилого дома с мансардой</t>
  </si>
  <si>
    <t>коммутационный аппарат от опоры №2-3б ВЛ-0,4 кВ, фидер 2, ТП-КТ-4-810 не далее 15 м во внешнюю сторону от границы участка заявителя</t>
  </si>
  <si>
    <t>№ 1-40-25-0113 от 07.11.2025 г.</t>
  </si>
  <si>
    <t>Год раскрытия информации: 2026 год</t>
  </si>
  <si>
    <t>ВЛ-0,4 кВ L=0,057 км.</t>
  </si>
  <si>
    <t>Условия по договору выполнены</t>
  </si>
  <si>
    <t>ВЛ-0,4 кВ от ТП-КТ-4-810</t>
  </si>
  <si>
    <t>Строительство ВЛ-0,4 кВ провод СИП2 3*35+1*54,6 L=0,057 км</t>
  </si>
  <si>
    <t>9,140351 млн.руб/км.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</si>
</sst>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61" fillId="0" borderId="0" xfId="51" applyFont="1" applyBorder="1" applyAlignment="1">
      <alignment horizont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7"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61" fillId="25" borderId="0" xfId="39" applyFont="1" applyFill="1" applyAlignment="1">
      <alignment horizont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7" fillId="25" borderId="0"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20" sqref="C20"/>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430</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421</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422</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420</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423</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431</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0.52100000000000002</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0.42699999999999999</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8" t="s">
        <v>7</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10"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10" customFormat="1" ht="18.75" x14ac:dyDescent="0.2">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10" customFormat="1" ht="18.75" x14ac:dyDescent="0.2">
      <c r="A9" s="210" t="s">
        <v>6</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10"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10" customFormat="1" ht="18.75" x14ac:dyDescent="0.2">
      <c r="A11" s="206" t="str">
        <f>'1. паспорт местоположение'!A12:C12</f>
        <v>P_Ко_25_ЛК15_017572</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10"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7"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8"/>
      <c r="U13" s="8"/>
      <c r="V13" s="8"/>
      <c r="W13" s="8"/>
      <c r="X13" s="8"/>
      <c r="Y13" s="8"/>
      <c r="Z13" s="8"/>
      <c r="AA13" s="8"/>
      <c r="AB13" s="8"/>
    </row>
    <row r="14" spans="1:28" s="2" customFormat="1" ht="18.75" x14ac:dyDescent="0.2">
      <c r="A14" s="206" t="str">
        <f>'1. паспорт местоположение'!A15:C15</f>
        <v>Реконструкция ВЛ-0.4 кВ от ТП-КТ-4-810, фидер 2 в соответствии с договором на ТП № 1-40-25-0113 г. Кореновск</v>
      </c>
      <c r="B14" s="206"/>
      <c r="C14" s="206"/>
      <c r="D14" s="206"/>
      <c r="E14" s="206"/>
      <c r="F14" s="206"/>
      <c r="G14" s="206"/>
      <c r="H14" s="206"/>
      <c r="I14" s="206"/>
      <c r="J14" s="206"/>
      <c r="K14" s="206"/>
      <c r="L14" s="206"/>
      <c r="M14" s="206"/>
      <c r="N14" s="206"/>
      <c r="O14" s="206"/>
      <c r="P14" s="206"/>
      <c r="Q14" s="206"/>
      <c r="R14" s="206"/>
      <c r="S14" s="206"/>
      <c r="T14" s="6"/>
      <c r="U14" s="6"/>
      <c r="V14" s="6"/>
      <c r="W14" s="6"/>
      <c r="X14" s="6"/>
      <c r="Y14" s="6"/>
      <c r="Z14" s="6"/>
      <c r="AA14" s="6"/>
      <c r="AB14" s="6"/>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12" t="s">
        <v>338</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x14ac:dyDescent="0.2">
      <c r="A19" s="202" t="s">
        <v>2</v>
      </c>
      <c r="B19" s="202" t="s">
        <v>93</v>
      </c>
      <c r="C19" s="203"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05" t="s">
        <v>332</v>
      </c>
      <c r="T19" s="3"/>
      <c r="U19" s="3"/>
      <c r="V19" s="3"/>
      <c r="W19" s="3"/>
      <c r="X19" s="3"/>
      <c r="Y19" s="3"/>
    </row>
    <row r="20" spans="1:28" s="2" customFormat="1" ht="180.75" customHeight="1" x14ac:dyDescent="0.2">
      <c r="A20" s="202"/>
      <c r="B20" s="202"/>
      <c r="C20" s="204"/>
      <c r="D20" s="202"/>
      <c r="E20" s="202"/>
      <c r="F20" s="202"/>
      <c r="G20" s="202"/>
      <c r="H20" s="202"/>
      <c r="I20" s="202"/>
      <c r="J20" s="202"/>
      <c r="K20" s="202"/>
      <c r="L20" s="202"/>
      <c r="M20" s="202"/>
      <c r="N20" s="202"/>
      <c r="O20" s="202"/>
      <c r="P20" s="202"/>
      <c r="Q20" s="33" t="s">
        <v>228</v>
      </c>
      <c r="R20" s="34" t="s">
        <v>229</v>
      </c>
      <c r="S20" s="205"/>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429</v>
      </c>
      <c r="C22" s="31" t="s">
        <v>226</v>
      </c>
      <c r="D22" s="31" t="s">
        <v>432</v>
      </c>
      <c r="E22" s="31" t="s">
        <v>426</v>
      </c>
      <c r="F22" s="30" t="s">
        <v>427</v>
      </c>
      <c r="G22" s="178" t="s">
        <v>428</v>
      </c>
      <c r="H22" s="31">
        <v>1.4999999999999999E-2</v>
      </c>
      <c r="I22" s="31">
        <v>4.0000000000000001E-3</v>
      </c>
      <c r="J22" s="31">
        <v>1.0999999999999999E-2</v>
      </c>
      <c r="K22" s="31">
        <v>0.38</v>
      </c>
      <c r="L22" s="31">
        <v>3</v>
      </c>
      <c r="M22" s="31" t="s">
        <v>374</v>
      </c>
      <c r="N22" s="31" t="s">
        <v>374</v>
      </c>
      <c r="O22" s="31" t="s">
        <v>374</v>
      </c>
      <c r="P22" s="31" t="s">
        <v>374</v>
      </c>
      <c r="Q22" s="31" t="s">
        <v>374</v>
      </c>
      <c r="R22" s="31" t="s">
        <v>374</v>
      </c>
      <c r="S22" s="160">
        <v>6.8750000000000006E-2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1.4999999999999999E-2</v>
      </c>
      <c r="I23" s="31">
        <v>0</v>
      </c>
      <c r="J23" s="31">
        <f>J22</f>
        <v>1.0999999999999999E-2</v>
      </c>
      <c r="K23" s="31">
        <f>K22</f>
        <v>0.38</v>
      </c>
      <c r="L23" s="31">
        <v>3</v>
      </c>
      <c r="M23" s="31" t="s">
        <v>374</v>
      </c>
      <c r="N23" s="31" t="s">
        <v>374</v>
      </c>
      <c r="O23" s="31" t="s">
        <v>374</v>
      </c>
      <c r="P23" s="31" t="s">
        <v>374</v>
      </c>
      <c r="Q23" s="31" t="s">
        <v>374</v>
      </c>
      <c r="R23" s="31" t="s">
        <v>374</v>
      </c>
      <c r="S23" s="31">
        <f>S22</f>
        <v>6.8750000000000006E-2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1"/>
      <c r="B29" s="201"/>
      <c r="C29" s="201"/>
      <c r="D29" s="201"/>
      <c r="E29" s="201"/>
      <c r="F29" s="201"/>
      <c r="G29" s="201"/>
      <c r="H29" s="201"/>
      <c r="I29" s="201"/>
      <c r="J29" s="201"/>
      <c r="K29" s="201"/>
      <c r="L29" s="201"/>
      <c r="M29" s="201"/>
      <c r="N29" s="201"/>
      <c r="O29" s="201"/>
      <c r="P29" s="201"/>
      <c r="Q29" s="201"/>
      <c r="R29" s="201"/>
      <c r="S29" s="20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 ref="A14:S14"/>
    <mergeCell ref="K19:K20"/>
    <mergeCell ref="A16:S16"/>
    <mergeCell ref="I19:I20"/>
    <mergeCell ref="M19:M20"/>
    <mergeCell ref="A29:S29"/>
    <mergeCell ref="A19:A20"/>
    <mergeCell ref="D19:D20"/>
    <mergeCell ref="C19:C20"/>
    <mergeCell ref="F19:F20"/>
    <mergeCell ref="S19:S20"/>
    <mergeCell ref="H19:H20"/>
    <mergeCell ref="L19:L20"/>
    <mergeCell ref="Q19:R19"/>
    <mergeCell ref="P19:P20"/>
    <mergeCell ref="O19:O20"/>
    <mergeCell ref="N19:N20"/>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8" t="s">
        <v>7</v>
      </c>
      <c r="B8" s="208"/>
      <c r="C8" s="208"/>
      <c r="D8" s="208"/>
      <c r="E8" s="208"/>
      <c r="F8" s="208"/>
      <c r="G8" s="208"/>
      <c r="H8" s="208"/>
      <c r="I8" s="208"/>
      <c r="J8" s="208"/>
      <c r="K8" s="208"/>
      <c r="L8" s="208"/>
      <c r="M8" s="208"/>
      <c r="N8" s="208"/>
      <c r="O8" s="208"/>
      <c r="P8" s="208"/>
      <c r="Q8" s="208"/>
      <c r="R8" s="208"/>
      <c r="S8" s="208"/>
      <c r="T8" s="208"/>
    </row>
    <row r="9" spans="1:20" s="10"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x14ac:dyDescent="0.2">
      <c r="A10" s="208" t="str">
        <f>'1. паспорт местоположение'!A9:C9</f>
        <v>АО "Электросети Кубани" "Кореновскэлектросеть"</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x14ac:dyDescent="0.2">
      <c r="A13" s="206" t="str">
        <f>'1. паспорт местоположение'!A12:C12</f>
        <v>P_Ко_25_ЛК15_017572</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18.75" x14ac:dyDescent="0.2">
      <c r="A16" s="206" t="str">
        <f>'1. паспорт местоположение'!A15:C15</f>
        <v>Реконструкция ВЛ-0.4 кВ от ТП-КТ-4-810, фидер 2 в соответствии с договором на ТП № 1-40-25-0113 г. Кореновск</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
      <c r="A19" s="206" t="s">
        <v>342</v>
      </c>
      <c r="B19" s="206"/>
      <c r="C19" s="206"/>
      <c r="D19" s="206"/>
      <c r="E19" s="206"/>
      <c r="F19" s="206"/>
      <c r="G19" s="206"/>
      <c r="H19" s="206"/>
      <c r="I19" s="206"/>
      <c r="J19" s="206"/>
      <c r="K19" s="206"/>
      <c r="L19" s="206"/>
      <c r="M19" s="206"/>
      <c r="N19" s="206"/>
      <c r="O19" s="206"/>
      <c r="P19" s="206"/>
      <c r="Q19" s="206"/>
      <c r="R19" s="206"/>
      <c r="S19" s="206"/>
      <c r="T19" s="206"/>
    </row>
    <row r="20" spans="1:113" s="43"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2</v>
      </c>
      <c r="B21" s="217" t="s">
        <v>210</v>
      </c>
      <c r="C21" s="218"/>
      <c r="D21" s="221" t="s">
        <v>105</v>
      </c>
      <c r="E21" s="217" t="s">
        <v>364</v>
      </c>
      <c r="F21" s="218"/>
      <c r="G21" s="217" t="s">
        <v>221</v>
      </c>
      <c r="H21" s="218"/>
      <c r="I21" s="217" t="s">
        <v>104</v>
      </c>
      <c r="J21" s="218"/>
      <c r="K21" s="221" t="s">
        <v>103</v>
      </c>
      <c r="L21" s="217" t="s">
        <v>102</v>
      </c>
      <c r="M21" s="218"/>
      <c r="N21" s="217" t="s">
        <v>362</v>
      </c>
      <c r="O21" s="218"/>
      <c r="P21" s="221" t="s">
        <v>101</v>
      </c>
      <c r="Q21" s="214" t="s">
        <v>100</v>
      </c>
      <c r="R21" s="215"/>
      <c r="S21" s="214" t="s">
        <v>99</v>
      </c>
      <c r="T21" s="216"/>
    </row>
    <row r="22" spans="1:113" ht="204.75" customHeight="1" x14ac:dyDescent="0.25">
      <c r="A22" s="226"/>
      <c r="B22" s="219"/>
      <c r="C22" s="220"/>
      <c r="D22" s="223"/>
      <c r="E22" s="219"/>
      <c r="F22" s="220"/>
      <c r="G22" s="219"/>
      <c r="H22" s="220"/>
      <c r="I22" s="219"/>
      <c r="J22" s="220"/>
      <c r="K22" s="222"/>
      <c r="L22" s="219"/>
      <c r="M22" s="220"/>
      <c r="N22" s="219"/>
      <c r="O22" s="220"/>
      <c r="P22" s="222"/>
      <c r="Q22" s="59" t="s">
        <v>98</v>
      </c>
      <c r="R22" s="59" t="s">
        <v>341</v>
      </c>
      <c r="S22" s="59" t="s">
        <v>97</v>
      </c>
      <c r="T22" s="59" t="s">
        <v>96</v>
      </c>
    </row>
    <row r="23" spans="1:113" ht="51.75" customHeight="1" x14ac:dyDescent="0.25">
      <c r="A23" s="227"/>
      <c r="B23" s="70" t="s">
        <v>94</v>
      </c>
      <c r="C23" s="70" t="s">
        <v>95</v>
      </c>
      <c r="D23" s="222"/>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13"/>
      <c r="B28" s="213"/>
      <c r="C28" s="213"/>
      <c r="D28" s="213"/>
      <c r="E28" s="213"/>
      <c r="F28" s="213"/>
      <c r="G28" s="213"/>
      <c r="H28" s="213"/>
      <c r="I28" s="213"/>
      <c r="J28" s="213"/>
      <c r="K28" s="213"/>
      <c r="L28" s="213"/>
      <c r="M28" s="213"/>
      <c r="N28" s="213"/>
      <c r="O28" s="213"/>
      <c r="P28" s="213"/>
      <c r="Q28" s="213"/>
      <c r="R28" s="213"/>
      <c r="S28" s="213"/>
      <c r="T28" s="213"/>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18:T18"/>
    <mergeCell ref="D21:D23"/>
    <mergeCell ref="B21:C22"/>
    <mergeCell ref="A19:T19"/>
    <mergeCell ref="A20:T20"/>
    <mergeCell ref="A21:A23"/>
    <mergeCell ref="E21:F22"/>
    <mergeCell ref="G21:H22"/>
    <mergeCell ref="I21:J22"/>
    <mergeCell ref="K21:K22"/>
    <mergeCell ref="L21:M22"/>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Q28" sqref="Q28"/>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8" t="s">
        <v>7</v>
      </c>
      <c r="F7" s="208"/>
      <c r="G7" s="208"/>
      <c r="H7" s="208"/>
      <c r="I7" s="208"/>
      <c r="J7" s="208"/>
      <c r="K7" s="208"/>
      <c r="L7" s="208"/>
      <c r="M7" s="208"/>
      <c r="N7" s="208"/>
      <c r="O7" s="208"/>
      <c r="P7" s="208"/>
      <c r="Q7" s="208"/>
      <c r="R7" s="208"/>
      <c r="S7" s="208"/>
      <c r="T7" s="208"/>
      <c r="U7" s="208"/>
      <c r="V7" s="208"/>
      <c r="W7" s="208"/>
      <c r="X7" s="208"/>
      <c r="Y7" s="2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9" t="str">
        <f>'1. паспорт местоположение'!A12:C12</f>
        <v>P_Ко_25_ЛК15_017572</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0"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9" t="str">
        <f>'1. паспорт местоположение'!A15:C15</f>
        <v>Реконструкция ВЛ-0.4 кВ от ТП-КТ-4-810, фидер 2 в соответствии с договором на ТП № 1-40-25-0113 г. Кореновск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2"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344</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3" customFormat="1" ht="21" customHeight="1" x14ac:dyDescent="0.25"/>
    <row r="21" spans="1:27" ht="15.75" customHeight="1" x14ac:dyDescent="0.25">
      <c r="A21" s="230" t="s">
        <v>2</v>
      </c>
      <c r="B21" s="232" t="s">
        <v>348</v>
      </c>
      <c r="C21" s="233"/>
      <c r="D21" s="232" t="s">
        <v>350</v>
      </c>
      <c r="E21" s="233"/>
      <c r="F21" s="214" t="s">
        <v>87</v>
      </c>
      <c r="G21" s="216"/>
      <c r="H21" s="216"/>
      <c r="I21" s="215"/>
      <c r="J21" s="230" t="s">
        <v>351</v>
      </c>
      <c r="K21" s="232" t="s">
        <v>352</v>
      </c>
      <c r="L21" s="233"/>
      <c r="M21" s="232" t="s">
        <v>353</v>
      </c>
      <c r="N21" s="233"/>
      <c r="O21" s="232" t="s">
        <v>343</v>
      </c>
      <c r="P21" s="233"/>
      <c r="Q21" s="232" t="s">
        <v>110</v>
      </c>
      <c r="R21" s="233"/>
      <c r="S21" s="230" t="s">
        <v>109</v>
      </c>
      <c r="T21" s="230" t="s">
        <v>354</v>
      </c>
      <c r="U21" s="230" t="s">
        <v>349</v>
      </c>
      <c r="V21" s="232" t="s">
        <v>108</v>
      </c>
      <c r="W21" s="233"/>
      <c r="X21" s="214" t="s">
        <v>100</v>
      </c>
      <c r="Y21" s="216"/>
      <c r="Z21" s="214" t="s">
        <v>99</v>
      </c>
      <c r="AA21" s="216"/>
    </row>
    <row r="22" spans="1:27" ht="216" customHeight="1" x14ac:dyDescent="0.25">
      <c r="A22" s="236"/>
      <c r="B22" s="234"/>
      <c r="C22" s="235"/>
      <c r="D22" s="234"/>
      <c r="E22" s="235"/>
      <c r="F22" s="214" t="s">
        <v>107</v>
      </c>
      <c r="G22" s="215"/>
      <c r="H22" s="214" t="s">
        <v>106</v>
      </c>
      <c r="I22" s="215"/>
      <c r="J22" s="231"/>
      <c r="K22" s="234"/>
      <c r="L22" s="235"/>
      <c r="M22" s="234"/>
      <c r="N22" s="235"/>
      <c r="O22" s="234"/>
      <c r="P22" s="235"/>
      <c r="Q22" s="234"/>
      <c r="R22" s="235"/>
      <c r="S22" s="231"/>
      <c r="T22" s="231"/>
      <c r="U22" s="231"/>
      <c r="V22" s="234"/>
      <c r="W22" s="235"/>
      <c r="X22" s="59" t="s">
        <v>98</v>
      </c>
      <c r="Y22" s="59" t="s">
        <v>341</v>
      </c>
      <c r="Z22" s="59" t="s">
        <v>97</v>
      </c>
      <c r="AA22" s="59" t="s">
        <v>96</v>
      </c>
    </row>
    <row r="23" spans="1:27" ht="60" customHeight="1" x14ac:dyDescent="0.25">
      <c r="A23" s="231"/>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47.25" x14ac:dyDescent="0.25">
      <c r="A25" s="159">
        <v>1</v>
      </c>
      <c r="B25" s="188" t="s">
        <v>406</v>
      </c>
      <c r="C25" s="186" t="s">
        <v>433</v>
      </c>
      <c r="D25" s="187" t="str">
        <f>B25</f>
        <v>нд</v>
      </c>
      <c r="E25" s="187" t="str">
        <f>C25</f>
        <v>ВЛ-0,4 кВ от ТП-КТ-4-810</v>
      </c>
      <c r="F25" s="188" t="s">
        <v>406</v>
      </c>
      <c r="G25" s="181">
        <v>0.4</v>
      </c>
      <c r="H25" s="188" t="s">
        <v>406</v>
      </c>
      <c r="I25" s="181">
        <v>0.4</v>
      </c>
      <c r="J25" s="181" t="s">
        <v>406</v>
      </c>
      <c r="K25" s="181" t="s">
        <v>406</v>
      </c>
      <c r="L25" s="181">
        <v>1</v>
      </c>
      <c r="M25" s="182" t="s">
        <v>406</v>
      </c>
      <c r="N25" s="182" t="s">
        <v>424</v>
      </c>
      <c r="O25" s="181" t="s">
        <v>374</v>
      </c>
      <c r="P25" s="181" t="s">
        <v>410</v>
      </c>
      <c r="Q25" s="181" t="s">
        <v>374</v>
      </c>
      <c r="R25" s="181">
        <v>5.7000000000000002E-2</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row>
  </sheetData>
  <mergeCells count="28">
    <mergeCell ref="X21:Y21"/>
    <mergeCell ref="V21:W22"/>
    <mergeCell ref="E18:Y18"/>
    <mergeCell ref="A21:A23"/>
    <mergeCell ref="D21:E22"/>
    <mergeCell ref="F21:I21"/>
    <mergeCell ref="J21:J22"/>
    <mergeCell ref="K21:L22"/>
    <mergeCell ref="M21:N22"/>
    <mergeCell ref="Q21:R22"/>
    <mergeCell ref="S21:S22"/>
    <mergeCell ref="T21:T22"/>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8" t="s">
        <v>7</v>
      </c>
      <c r="B7" s="208"/>
      <c r="C7" s="208"/>
      <c r="D7" s="89"/>
      <c r="E7" s="11"/>
      <c r="F7" s="11"/>
      <c r="G7" s="11"/>
      <c r="H7" s="11"/>
      <c r="I7" s="11"/>
      <c r="J7" s="11"/>
      <c r="K7" s="11"/>
      <c r="L7" s="11"/>
      <c r="M7" s="11"/>
      <c r="N7" s="11"/>
      <c r="O7" s="11"/>
      <c r="P7" s="11"/>
      <c r="Q7" s="11"/>
      <c r="R7" s="11"/>
      <c r="S7" s="11"/>
      <c r="T7" s="11"/>
      <c r="U7" s="11"/>
    </row>
    <row r="8" spans="1:29" s="10" customFormat="1" ht="18.75" x14ac:dyDescent="0.2">
      <c r="A8" s="208"/>
      <c r="B8" s="208"/>
      <c r="C8" s="208"/>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10" t="s">
        <v>6</v>
      </c>
      <c r="B10" s="210"/>
      <c r="C10" s="210"/>
      <c r="D10" s="89"/>
      <c r="E10" s="4"/>
      <c r="F10" s="4"/>
      <c r="G10" s="4"/>
      <c r="H10" s="11"/>
      <c r="I10" s="11"/>
      <c r="J10" s="11"/>
      <c r="K10" s="11"/>
      <c r="L10" s="11"/>
      <c r="M10" s="11"/>
      <c r="N10" s="11"/>
      <c r="O10" s="11"/>
      <c r="P10" s="11"/>
      <c r="Q10" s="11"/>
      <c r="R10" s="11"/>
      <c r="S10" s="11"/>
      <c r="T10" s="11"/>
      <c r="U10" s="11"/>
    </row>
    <row r="11" spans="1:29" s="10" customFormat="1" ht="18.75" x14ac:dyDescent="0.2">
      <c r="A11" s="208"/>
      <c r="B11" s="208"/>
      <c r="C11" s="208"/>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P_Ко_25_ЛК15_017572</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10" t="s">
        <v>5</v>
      </c>
      <c r="B13" s="210"/>
      <c r="C13" s="210"/>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11"/>
      <c r="B14" s="211"/>
      <c r="C14" s="211"/>
      <c r="D14" s="89"/>
      <c r="E14" s="8"/>
      <c r="F14" s="8"/>
      <c r="G14" s="8"/>
      <c r="H14" s="8"/>
      <c r="I14" s="8"/>
      <c r="J14" s="8"/>
      <c r="K14" s="8"/>
      <c r="L14" s="8"/>
      <c r="M14" s="8"/>
      <c r="N14" s="8"/>
      <c r="O14" s="8"/>
      <c r="P14" s="8"/>
      <c r="Q14" s="8"/>
      <c r="R14" s="8"/>
      <c r="S14" s="8"/>
      <c r="T14" s="8"/>
      <c r="U14" s="8"/>
    </row>
    <row r="15" spans="1:29" s="2" customFormat="1" ht="45.75" customHeight="1" x14ac:dyDescent="0.2">
      <c r="A15" s="212" t="str">
        <f>'1. паспорт местоположение'!A15:C15</f>
        <v>Реконструкция ВЛ-0.4 кВ от ТП-КТ-4-810, фидер 2 в соответствии с договором на ТП № 1-40-25-0113 г. Кореновск</v>
      </c>
      <c r="B15" s="212"/>
      <c r="C15" s="212"/>
      <c r="D15" s="89"/>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89"/>
      <c r="E16" s="4"/>
      <c r="F16" s="4"/>
      <c r="G16" s="4"/>
      <c r="H16" s="4"/>
      <c r="I16" s="4"/>
      <c r="J16" s="4"/>
      <c r="K16" s="4"/>
      <c r="L16" s="4"/>
      <c r="M16" s="4"/>
      <c r="N16" s="4"/>
      <c r="O16" s="4"/>
      <c r="P16" s="4"/>
      <c r="Q16" s="4"/>
      <c r="R16" s="4"/>
      <c r="S16" s="4"/>
      <c r="T16" s="4"/>
      <c r="U16" s="4"/>
    </row>
    <row r="17" spans="1:21" s="2" customFormat="1" ht="15" customHeight="1" x14ac:dyDescent="0.2">
      <c r="A17" s="207"/>
      <c r="B17" s="207"/>
      <c r="C17" s="207"/>
      <c r="D17" s="89"/>
      <c r="E17" s="3"/>
      <c r="F17" s="3"/>
      <c r="G17" s="3"/>
      <c r="H17" s="3"/>
      <c r="I17" s="3"/>
      <c r="J17" s="3"/>
      <c r="K17" s="3"/>
      <c r="L17" s="3"/>
      <c r="M17" s="3"/>
      <c r="N17" s="3"/>
      <c r="O17" s="3"/>
      <c r="P17" s="3"/>
      <c r="Q17" s="3"/>
      <c r="R17" s="3"/>
    </row>
    <row r="18" spans="1:21" s="2" customFormat="1" ht="27.75" customHeight="1" x14ac:dyDescent="0.2">
      <c r="A18" s="212" t="s">
        <v>337</v>
      </c>
      <c r="B18" s="212"/>
      <c r="C18" s="212"/>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Реконструкция ВЛ-0.4 кВ от ТП-КТ-4-810, фидер 2 в соответствии с договором на ТП № 1-40-25-0113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422</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434</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435</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412</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1"/>
      <c r="B32" s="201"/>
      <c r="C32" s="20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8" t="s">
        <v>7</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10"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10" customFormat="1" ht="18.75" x14ac:dyDescent="0.2">
      <c r="A9" s="208" t="str">
        <f>'1. паспорт местоположение'!A9:C9</f>
        <v>АО "Электросети Кубани" "Кореновскэлектросеть"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10" customFormat="1" ht="18.75" x14ac:dyDescent="0.2">
      <c r="A10" s="210" t="s">
        <v>6</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10"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10" customFormat="1" ht="18.75" x14ac:dyDescent="0.2">
      <c r="A12" s="206" t="str">
        <f>'1. паспорт местоположение'!A12:C12</f>
        <v>P_Ко_25_ЛК15_017572</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10" customFormat="1" ht="18.75" x14ac:dyDescent="0.2">
      <c r="A13" s="210" t="s">
        <v>5</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7" customFormat="1" ht="15.75" customHeight="1" x14ac:dyDescent="0.2">
      <c r="A14" s="211"/>
      <c r="B14" s="211"/>
      <c r="C14" s="211"/>
      <c r="D14" s="211"/>
      <c r="E14" s="211"/>
      <c r="F14" s="211"/>
      <c r="G14" s="211"/>
      <c r="H14" s="211"/>
      <c r="I14" s="211"/>
      <c r="J14" s="211"/>
      <c r="K14" s="211"/>
      <c r="L14" s="211"/>
      <c r="M14" s="211"/>
      <c r="N14" s="211"/>
      <c r="O14" s="211"/>
      <c r="P14" s="8"/>
      <c r="Q14" s="8"/>
      <c r="R14" s="8"/>
      <c r="S14" s="8"/>
      <c r="T14" s="8"/>
      <c r="U14" s="8"/>
      <c r="V14" s="8"/>
      <c r="W14" s="8"/>
      <c r="X14" s="8"/>
      <c r="Y14" s="8"/>
      <c r="Z14" s="8"/>
    </row>
    <row r="15" spans="1:28" s="2" customFormat="1" ht="18.75" x14ac:dyDescent="0.2">
      <c r="A15" s="206" t="str">
        <f>'1. паспорт местоположение'!A15:C15</f>
        <v>Реконструкция ВЛ-0.4 кВ от ТП-КТ-4-810, фидер 2 в соответствии с договором на ТП № 1-40-25-0113 г. Кореновск</v>
      </c>
      <c r="B15" s="206"/>
      <c r="C15" s="206"/>
      <c r="D15" s="206"/>
      <c r="E15" s="206"/>
      <c r="F15" s="206"/>
      <c r="G15" s="206"/>
      <c r="H15" s="206"/>
      <c r="I15" s="206"/>
      <c r="J15" s="206"/>
      <c r="K15" s="206"/>
      <c r="L15" s="206"/>
      <c r="M15" s="206"/>
      <c r="N15" s="206"/>
      <c r="O15" s="206"/>
      <c r="P15" s="6"/>
      <c r="Q15" s="6"/>
      <c r="R15" s="6"/>
      <c r="S15" s="6"/>
      <c r="T15" s="6"/>
      <c r="U15" s="6"/>
      <c r="V15" s="6"/>
      <c r="W15" s="6"/>
      <c r="X15" s="6"/>
      <c r="Y15" s="6"/>
      <c r="Z15" s="6"/>
    </row>
    <row r="16" spans="1:28" s="2" customFormat="1" ht="15" customHeight="1" x14ac:dyDescent="0.2">
      <c r="A16" s="210" t="s">
        <v>3</v>
      </c>
      <c r="B16" s="210"/>
      <c r="C16" s="210"/>
      <c r="D16" s="210"/>
      <c r="E16" s="210"/>
      <c r="F16" s="210"/>
      <c r="G16" s="210"/>
      <c r="H16" s="210"/>
      <c r="I16" s="210"/>
      <c r="J16" s="210"/>
      <c r="K16" s="210"/>
      <c r="L16" s="210"/>
      <c r="M16" s="210"/>
      <c r="N16" s="210"/>
      <c r="O16" s="210"/>
      <c r="P16" s="4"/>
      <c r="Q16" s="4"/>
      <c r="R16" s="4"/>
      <c r="S16" s="4"/>
      <c r="T16" s="4"/>
      <c r="U16" s="4"/>
      <c r="V16" s="4"/>
      <c r="W16" s="4"/>
      <c r="X16" s="4"/>
      <c r="Y16" s="4"/>
      <c r="Z16" s="4"/>
    </row>
    <row r="17" spans="1:26" s="2" customFormat="1" ht="15" customHeight="1" x14ac:dyDescent="0.2">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1"/>
      <c r="B24" s="201"/>
      <c r="C24" s="201"/>
      <c r="D24" s="201"/>
      <c r="E24" s="201"/>
      <c r="F24" s="201"/>
      <c r="G24" s="201"/>
      <c r="H24" s="201"/>
      <c r="I24" s="201"/>
      <c r="J24" s="201"/>
      <c r="K24" s="201"/>
      <c r="L24" s="201"/>
      <c r="M24" s="201"/>
      <c r="N24" s="201"/>
      <c r="O24" s="20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8" t="s">
        <v>7</v>
      </c>
      <c r="B7" s="208"/>
      <c r="C7" s="208"/>
      <c r="D7" s="208"/>
      <c r="E7" s="208"/>
      <c r="F7" s="208"/>
      <c r="G7" s="208"/>
      <c r="H7" s="208"/>
      <c r="I7" s="208"/>
      <c r="J7" s="208"/>
      <c r="K7" s="208"/>
      <c r="L7" s="208"/>
    </row>
    <row r="8" spans="1:43" ht="18.75" x14ac:dyDescent="0.25">
      <c r="A8" s="208"/>
      <c r="B8" s="208"/>
      <c r="C8" s="208"/>
      <c r="D8" s="208"/>
      <c r="E8" s="208"/>
      <c r="F8" s="208"/>
      <c r="G8" s="208"/>
      <c r="H8" s="208"/>
      <c r="I8" s="208"/>
      <c r="J8" s="208"/>
      <c r="K8" s="208"/>
      <c r="L8" s="208"/>
    </row>
    <row r="9" spans="1:43" ht="18.75" x14ac:dyDescent="0.25">
      <c r="A9" s="208" t="str">
        <f>'1. паспорт местоположение'!A9:C9</f>
        <v>АО "Электросети Кубани" "Кореновскэлектросеть"</v>
      </c>
      <c r="B9" s="208"/>
      <c r="C9" s="208"/>
      <c r="D9" s="208"/>
      <c r="E9" s="208"/>
      <c r="F9" s="208"/>
      <c r="G9" s="208"/>
      <c r="H9" s="208"/>
      <c r="I9" s="208"/>
      <c r="J9" s="208"/>
      <c r="K9" s="208"/>
      <c r="L9" s="208"/>
    </row>
    <row r="10" spans="1:43" x14ac:dyDescent="0.25">
      <c r="A10" s="210" t="s">
        <v>6</v>
      </c>
      <c r="B10" s="210"/>
      <c r="C10" s="210"/>
      <c r="D10" s="210"/>
      <c r="E10" s="210"/>
      <c r="F10" s="210"/>
      <c r="G10" s="210"/>
      <c r="H10" s="210"/>
      <c r="I10" s="210"/>
      <c r="J10" s="210"/>
      <c r="K10" s="210"/>
      <c r="L10" s="210"/>
    </row>
    <row r="11" spans="1:43" ht="18.75" x14ac:dyDescent="0.25">
      <c r="A11" s="208"/>
      <c r="B11" s="208"/>
      <c r="C11" s="208"/>
      <c r="D11" s="208"/>
      <c r="E11" s="208"/>
      <c r="F11" s="208"/>
      <c r="G11" s="208"/>
      <c r="H11" s="208"/>
      <c r="I11" s="208"/>
      <c r="J11" s="208"/>
      <c r="K11" s="208"/>
      <c r="L11" s="208"/>
    </row>
    <row r="12" spans="1:43" ht="18.75" x14ac:dyDescent="0.25">
      <c r="A12" s="206" t="str">
        <f>'1. паспорт местоположение'!A12:C12</f>
        <v>P_Ко_25_ЛК15_017572</v>
      </c>
      <c r="B12" s="206"/>
      <c r="C12" s="206"/>
      <c r="D12" s="206"/>
      <c r="E12" s="206"/>
      <c r="F12" s="206"/>
      <c r="G12" s="206"/>
      <c r="H12" s="206"/>
      <c r="I12" s="206"/>
      <c r="J12" s="206"/>
      <c r="K12" s="206"/>
      <c r="L12" s="206"/>
    </row>
    <row r="13" spans="1:43" x14ac:dyDescent="0.25">
      <c r="A13" s="210" t="s">
        <v>5</v>
      </c>
      <c r="B13" s="210"/>
      <c r="C13" s="210"/>
      <c r="D13" s="210"/>
      <c r="E13" s="210"/>
      <c r="F13" s="210"/>
      <c r="G13" s="210"/>
      <c r="H13" s="210"/>
      <c r="I13" s="210"/>
      <c r="J13" s="210"/>
      <c r="K13" s="210"/>
      <c r="L13" s="210"/>
    </row>
    <row r="14" spans="1:43" ht="18.75" x14ac:dyDescent="0.25">
      <c r="A14" s="211"/>
      <c r="B14" s="211"/>
      <c r="C14" s="211"/>
      <c r="D14" s="211"/>
      <c r="E14" s="211"/>
      <c r="F14" s="211"/>
      <c r="G14" s="211"/>
      <c r="H14" s="211"/>
      <c r="I14" s="211"/>
      <c r="J14" s="211"/>
      <c r="K14" s="211"/>
      <c r="L14" s="211"/>
    </row>
    <row r="15" spans="1:43" ht="18.75" x14ac:dyDescent="0.25">
      <c r="A15" s="206" t="str">
        <f>'1. паспорт местоположение'!A15:C15</f>
        <v>Реконструкция ВЛ-0.4 кВ от ТП-КТ-4-810, фидер 2 в соответствии с договором на ТП № 1-40-25-0113 г. Кореновск</v>
      </c>
      <c r="B15" s="206"/>
      <c r="C15" s="206"/>
      <c r="D15" s="206"/>
      <c r="E15" s="206"/>
      <c r="F15" s="206"/>
      <c r="G15" s="206"/>
      <c r="H15" s="206"/>
      <c r="I15" s="206"/>
      <c r="J15" s="206"/>
      <c r="K15" s="206"/>
      <c r="L15" s="206"/>
    </row>
    <row r="16" spans="1:43" x14ac:dyDescent="0.25">
      <c r="A16" s="210" t="s">
        <v>3</v>
      </c>
      <c r="B16" s="210"/>
      <c r="C16" s="210"/>
      <c r="D16" s="210"/>
      <c r="E16" s="210"/>
      <c r="F16" s="210"/>
      <c r="G16" s="210"/>
      <c r="H16" s="210"/>
      <c r="I16" s="210"/>
      <c r="J16" s="210"/>
      <c r="K16" s="210"/>
      <c r="L16" s="210"/>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L5"/>
    <mergeCell ref="A7:L7"/>
    <mergeCell ref="A9:L9"/>
    <mergeCell ref="A10:L10"/>
    <mergeCell ref="A12:L12"/>
    <mergeCell ref="A8:L8"/>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11" zoomScale="70" zoomScaleNormal="70" zoomScaleSheetLayoutView="70" workbookViewId="0">
      <selection activeCell="AC53" sqref="AC53"/>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8" t="s">
        <v>7</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P_Ко_25_ЛК15_017572</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6" t="str">
        <f>'1. паспорт местоположение'!A15:C15</f>
        <v>Реконструкция ВЛ-0.4 кВ от ТП-КТ-4-810, фидер 2 в соответствии с договором на ТП № 1-40-25-0113 г. Кореновск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63" t="s">
        <v>382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57" t="s">
        <v>175</v>
      </c>
      <c r="B21" s="257" t="s">
        <v>174</v>
      </c>
      <c r="C21" s="255" t="s">
        <v>173</v>
      </c>
      <c r="D21" s="256"/>
      <c r="E21" s="259" t="s">
        <v>172</v>
      </c>
      <c r="F21" s="260"/>
      <c r="G21" s="257" t="s">
        <v>411</v>
      </c>
      <c r="H21" s="268" t="s">
        <v>415</v>
      </c>
      <c r="I21" s="269"/>
      <c r="J21" s="269"/>
      <c r="K21" s="270"/>
      <c r="L21" s="268" t="s">
        <v>416</v>
      </c>
      <c r="M21" s="269"/>
      <c r="N21" s="269"/>
      <c r="O21" s="270"/>
      <c r="P21" s="268" t="s">
        <v>417</v>
      </c>
      <c r="Q21" s="269"/>
      <c r="R21" s="269"/>
      <c r="S21" s="270"/>
      <c r="T21" s="268" t="s">
        <v>418</v>
      </c>
      <c r="U21" s="269"/>
      <c r="V21" s="269"/>
      <c r="W21" s="270"/>
      <c r="X21" s="268" t="s">
        <v>419</v>
      </c>
      <c r="Y21" s="269"/>
      <c r="Z21" s="269"/>
      <c r="AA21" s="270"/>
      <c r="AB21" s="264" t="s">
        <v>171</v>
      </c>
      <c r="AC21" s="265"/>
      <c r="AD21" s="104"/>
      <c r="AE21" s="143"/>
      <c r="AF21" s="104"/>
      <c r="AG21" s="104"/>
    </row>
    <row r="22" spans="1:33" ht="99.75" customHeight="1" x14ac:dyDescent="0.25">
      <c r="A22" s="258"/>
      <c r="B22" s="258"/>
      <c r="C22" s="246"/>
      <c r="D22" s="247"/>
      <c r="E22" s="261"/>
      <c r="F22" s="262"/>
      <c r="G22" s="258"/>
      <c r="H22" s="271" t="s">
        <v>1</v>
      </c>
      <c r="I22" s="272"/>
      <c r="J22" s="271" t="s">
        <v>170</v>
      </c>
      <c r="K22" s="272"/>
      <c r="L22" s="271" t="s">
        <v>1</v>
      </c>
      <c r="M22" s="272"/>
      <c r="N22" s="271" t="s">
        <v>170</v>
      </c>
      <c r="O22" s="272"/>
      <c r="P22" s="271" t="s">
        <v>1</v>
      </c>
      <c r="Q22" s="272"/>
      <c r="R22" s="271" t="s">
        <v>170</v>
      </c>
      <c r="S22" s="272"/>
      <c r="T22" s="271" t="s">
        <v>1</v>
      </c>
      <c r="U22" s="272"/>
      <c r="V22" s="271" t="s">
        <v>170</v>
      </c>
      <c r="W22" s="272"/>
      <c r="X22" s="271" t="s">
        <v>1</v>
      </c>
      <c r="Y22" s="272"/>
      <c r="Z22" s="271" t="s">
        <v>170</v>
      </c>
      <c r="AA22" s="272"/>
      <c r="AB22" s="266"/>
      <c r="AC22" s="267"/>
    </row>
    <row r="23" spans="1:33" ht="89.25" customHeight="1" x14ac:dyDescent="0.25">
      <c r="A23" s="244"/>
      <c r="B23" s="244"/>
      <c r="C23" s="151" t="s">
        <v>1</v>
      </c>
      <c r="D23" s="151" t="s">
        <v>168</v>
      </c>
      <c r="E23" s="49" t="s">
        <v>413</v>
      </c>
      <c r="F23" s="49" t="s">
        <v>414</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77"/>
      <c r="AE24" s="278"/>
    </row>
    <row r="25" spans="1:33" ht="47.25" customHeight="1" x14ac:dyDescent="0.25">
      <c r="A25" s="53">
        <v>1</v>
      </c>
      <c r="B25" s="52" t="s">
        <v>167</v>
      </c>
      <c r="C25" s="54">
        <f>C26+C27+C28+C29+C30</f>
        <v>0.52100000000000002</v>
      </c>
      <c r="D25" s="54">
        <f>D26+D27+D28+D29+D30</f>
        <v>0</v>
      </c>
      <c r="E25" s="54">
        <f t="shared" ref="E25:AA25" si="0">E26+E27+E28+E29+E30</f>
        <v>0</v>
      </c>
      <c r="F25" s="54">
        <f t="shared" si="0"/>
        <v>0</v>
      </c>
      <c r="G25" s="54">
        <f t="shared" si="0"/>
        <v>0</v>
      </c>
      <c r="H25" s="54">
        <f t="shared" si="0"/>
        <v>0</v>
      </c>
      <c r="I25" s="54">
        <f t="shared" si="0"/>
        <v>0</v>
      </c>
      <c r="J25" s="54">
        <f t="shared" si="0"/>
        <v>0.05</v>
      </c>
      <c r="K25" s="54">
        <f t="shared" si="0"/>
        <v>0.05</v>
      </c>
      <c r="L25" s="54">
        <f t="shared" si="0"/>
        <v>0</v>
      </c>
      <c r="M25" s="54">
        <f t="shared" si="0"/>
        <v>0</v>
      </c>
      <c r="N25" s="54">
        <f t="shared" si="0"/>
        <v>0.47099999999999997</v>
      </c>
      <c r="O25" s="54">
        <f t="shared" si="0"/>
        <v>0.47099999999999997</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0.52100000000000002</v>
      </c>
      <c r="AD25" s="162"/>
      <c r="AE25" s="276"/>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76"/>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76"/>
    </row>
    <row r="28" spans="1:33" s="101" customFormat="1" ht="31.5" x14ac:dyDescent="0.25">
      <c r="A28" s="51" t="s">
        <v>162</v>
      </c>
      <c r="B28" s="36" t="s">
        <v>286</v>
      </c>
      <c r="C28" s="147">
        <f>'1. паспорт местоположение'!C48</f>
        <v>0.52100000000000002</v>
      </c>
      <c r="D28" s="145"/>
      <c r="E28" s="49"/>
      <c r="F28" s="148">
        <f>E28-G28</f>
        <v>0</v>
      </c>
      <c r="G28" s="49"/>
      <c r="H28" s="49">
        <v>0</v>
      </c>
      <c r="I28" s="49">
        <v>0</v>
      </c>
      <c r="J28" s="49">
        <v>0.05</v>
      </c>
      <c r="K28" s="49">
        <v>0.05</v>
      </c>
      <c r="L28" s="49">
        <v>0</v>
      </c>
      <c r="M28" s="49">
        <v>0</v>
      </c>
      <c r="N28" s="49">
        <v>0.47099999999999997</v>
      </c>
      <c r="O28" s="49">
        <v>0.47099999999999997</v>
      </c>
      <c r="P28" s="49">
        <v>0</v>
      </c>
      <c r="Q28" s="49">
        <v>0</v>
      </c>
      <c r="R28" s="49">
        <v>0</v>
      </c>
      <c r="S28" s="49">
        <v>0</v>
      </c>
      <c r="T28" s="49">
        <v>0</v>
      </c>
      <c r="U28" s="49">
        <v>0</v>
      </c>
      <c r="V28" s="49">
        <v>0</v>
      </c>
      <c r="W28" s="49">
        <v>0</v>
      </c>
      <c r="X28" s="49">
        <v>0</v>
      </c>
      <c r="Y28" s="49">
        <v>0</v>
      </c>
      <c r="Z28" s="49">
        <v>0</v>
      </c>
      <c r="AA28" s="49">
        <v>0</v>
      </c>
      <c r="AB28" s="54">
        <f t="shared" si="1"/>
        <v>0</v>
      </c>
      <c r="AC28" s="54">
        <f t="shared" si="2"/>
        <v>0.52100000000000002</v>
      </c>
      <c r="AD28" s="162"/>
      <c r="AE28" s="276"/>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76"/>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76"/>
    </row>
    <row r="31" spans="1:33" ht="47.25" x14ac:dyDescent="0.25">
      <c r="A31" s="53" t="s">
        <v>61</v>
      </c>
      <c r="B31" s="52" t="s">
        <v>157</v>
      </c>
      <c r="C31" s="54">
        <f>'1. паспорт местоположение'!C49</f>
        <v>0.42699999999999999</v>
      </c>
      <c r="D31" s="54">
        <v>0</v>
      </c>
      <c r="E31" s="54">
        <f t="shared" ref="E31:X31" si="3">E32+E33+E34+E35</f>
        <v>0</v>
      </c>
      <c r="F31" s="54">
        <f t="shared" si="3"/>
        <v>0</v>
      </c>
      <c r="G31" s="54">
        <v>0</v>
      </c>
      <c r="H31" s="54">
        <v>0</v>
      </c>
      <c r="I31" s="54">
        <v>0</v>
      </c>
      <c r="J31" s="54">
        <v>0</v>
      </c>
      <c r="K31" s="54">
        <v>0</v>
      </c>
      <c r="L31" s="54">
        <f t="shared" si="3"/>
        <v>0</v>
      </c>
      <c r="M31" s="54">
        <v>0</v>
      </c>
      <c r="N31" s="54">
        <v>0.42699999999999999</v>
      </c>
      <c r="O31" s="54">
        <v>0.42699999999999999</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0.42699999999999999</v>
      </c>
      <c r="AD31" s="162"/>
      <c r="AE31" s="276"/>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76"/>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76"/>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76"/>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76"/>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76"/>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76"/>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76"/>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76"/>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76"/>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76"/>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76"/>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76"/>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76"/>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76"/>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76"/>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76"/>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76"/>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76"/>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76"/>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76"/>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0.42699999999999999</v>
      </c>
      <c r="O52" s="49">
        <v>0.42699999999999999</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0.42699999999999999</v>
      </c>
      <c r="AD52" s="162"/>
      <c r="AE52" s="276"/>
    </row>
    <row r="53" spans="1:31" ht="15.75" customHeight="1" x14ac:dyDescent="0.25">
      <c r="A53" s="51" t="s">
        <v>123</v>
      </c>
      <c r="B53" s="36" t="s">
        <v>122</v>
      </c>
      <c r="C53" s="54"/>
      <c r="D53" s="54"/>
      <c r="E53" s="74"/>
      <c r="F53" s="129">
        <f t="shared" si="4"/>
        <v>0</v>
      </c>
      <c r="G53" s="49"/>
      <c r="H53" s="49"/>
      <c r="I53" s="49"/>
      <c r="J53" s="49">
        <v>0</v>
      </c>
      <c r="K53" s="54">
        <v>0</v>
      </c>
      <c r="L53" s="49"/>
      <c r="M53" s="49"/>
      <c r="N53" s="54">
        <v>0.42699999999999999</v>
      </c>
      <c r="O53" s="49">
        <v>0.42699999999999999</v>
      </c>
      <c r="P53" s="49"/>
      <c r="Q53" s="49"/>
      <c r="R53" s="49">
        <v>0</v>
      </c>
      <c r="S53" s="49">
        <v>0</v>
      </c>
      <c r="T53" s="49"/>
      <c r="U53" s="49"/>
      <c r="V53" s="49">
        <v>0</v>
      </c>
      <c r="W53" s="49">
        <v>0</v>
      </c>
      <c r="X53" s="49"/>
      <c r="Y53" s="49"/>
      <c r="Z53" s="49">
        <v>0</v>
      </c>
      <c r="AA53" s="49">
        <v>0</v>
      </c>
      <c r="AB53" s="54">
        <f t="shared" si="1"/>
        <v>0</v>
      </c>
      <c r="AC53" s="54">
        <f>N53</f>
        <v>0.42699999999999999</v>
      </c>
      <c r="AD53" s="162"/>
      <c r="AE53" s="276"/>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76"/>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76"/>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76"/>
    </row>
    <row r="57" spans="1:31" ht="15.75" customHeight="1" x14ac:dyDescent="0.25">
      <c r="A57" s="51" t="s">
        <v>118</v>
      </c>
      <c r="B57" s="50" t="s">
        <v>112</v>
      </c>
      <c r="C57" s="100"/>
      <c r="D57" s="74"/>
      <c r="E57" s="74"/>
      <c r="F57" s="129">
        <f t="shared" si="4"/>
        <v>0</v>
      </c>
      <c r="G57" s="49"/>
      <c r="H57" s="49"/>
      <c r="I57" s="49"/>
      <c r="J57" s="49">
        <v>0</v>
      </c>
      <c r="K57" s="49">
        <v>0</v>
      </c>
      <c r="L57" s="49"/>
      <c r="M57" s="49"/>
      <c r="N57" s="49">
        <v>5.7000000000000002E-2</v>
      </c>
      <c r="O57" s="49">
        <v>5.7000000000000002E-2</v>
      </c>
      <c r="P57" s="49"/>
      <c r="Q57" s="49"/>
      <c r="R57" s="49"/>
      <c r="S57" s="49"/>
      <c r="T57" s="49"/>
      <c r="U57" s="49"/>
      <c r="V57" s="49">
        <v>0</v>
      </c>
      <c r="W57" s="49">
        <v>0</v>
      </c>
      <c r="X57" s="49"/>
      <c r="Y57" s="49"/>
      <c r="Z57" s="49">
        <v>0</v>
      </c>
      <c r="AA57" s="49">
        <v>0</v>
      </c>
      <c r="AB57" s="54">
        <f t="shared" si="1"/>
        <v>0</v>
      </c>
      <c r="AC57" s="54">
        <f>N57</f>
        <v>5.7000000000000002E-2</v>
      </c>
      <c r="AD57" s="162"/>
      <c r="AE57" s="276"/>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76"/>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76"/>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76"/>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76"/>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76"/>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76"/>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76"/>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76"/>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74"/>
      <c r="C69" s="274"/>
      <c r="D69" s="274"/>
      <c r="E69" s="274"/>
      <c r="F69" s="274"/>
      <c r="G69" s="274"/>
      <c r="H69" s="274"/>
      <c r="I69" s="27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75"/>
      <c r="C71" s="275"/>
      <c r="D71" s="275"/>
      <c r="E71" s="275"/>
      <c r="F71" s="275"/>
      <c r="G71" s="275"/>
      <c r="H71" s="275"/>
      <c r="I71" s="27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75"/>
      <c r="C73" s="275"/>
      <c r="D73" s="275"/>
      <c r="E73" s="275"/>
      <c r="F73" s="275"/>
      <c r="G73" s="275"/>
      <c r="H73" s="275"/>
      <c r="I73" s="27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74"/>
      <c r="C74" s="274"/>
      <c r="D74" s="274"/>
      <c r="E74" s="274"/>
      <c r="F74" s="274"/>
      <c r="G74" s="274"/>
      <c r="H74" s="274"/>
      <c r="I74" s="27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75"/>
      <c r="C75" s="275"/>
      <c r="D75" s="275"/>
      <c r="E75" s="275"/>
      <c r="F75" s="275"/>
      <c r="G75" s="275"/>
      <c r="H75" s="275"/>
      <c r="I75" s="27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73"/>
      <c r="C76" s="273"/>
      <c r="D76" s="273"/>
      <c r="E76" s="273"/>
      <c r="F76" s="273"/>
      <c r="G76" s="273"/>
      <c r="H76" s="273"/>
      <c r="I76" s="27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74"/>
      <c r="C78" s="274"/>
      <c r="D78" s="274"/>
      <c r="E78" s="274"/>
      <c r="F78" s="274"/>
      <c r="G78" s="274"/>
      <c r="H78" s="274"/>
      <c r="I78" s="27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E25:AE65"/>
    <mergeCell ref="T21:W21"/>
    <mergeCell ref="X21:AA21"/>
    <mergeCell ref="T22:U22"/>
    <mergeCell ref="V22:W22"/>
    <mergeCell ref="X22:Y22"/>
    <mergeCell ref="Z22:AA22"/>
    <mergeCell ref="AD24:AE24"/>
    <mergeCell ref="B76:I76"/>
    <mergeCell ref="B78:I78"/>
    <mergeCell ref="B69:I69"/>
    <mergeCell ref="B71:I71"/>
    <mergeCell ref="B73:I73"/>
    <mergeCell ref="B74:I74"/>
    <mergeCell ref="B75:I75"/>
    <mergeCell ref="B21:B23"/>
    <mergeCell ref="P21:S21"/>
    <mergeCell ref="P22:Q22"/>
    <mergeCell ref="R22:S22"/>
    <mergeCell ref="N22:O22"/>
    <mergeCell ref="G21:G23"/>
    <mergeCell ref="H22:I22"/>
    <mergeCell ref="H21:K21"/>
    <mergeCell ref="J22:K22"/>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O26" sqref="O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8" t="s">
        <v>7</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29" t="str">
        <f>'1. паспорт местоположение'!A12:C12</f>
        <v>P_Ко_25_ЛК15_017572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29" t="str">
        <f>'1. паспорт местоположение'!A15:C15</f>
        <v>Реконструкция ВЛ-0.4 кВ от ТП-КТ-4-810, фидер 2 в соответствии с договором на ТП № 1-40-25-0113 г. Кореновск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0"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0" customFormat="1" x14ac:dyDescent="0.25">
      <c r="A21" s="282" t="s">
        <v>383</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0" customFormat="1" ht="58.5" customHeight="1" x14ac:dyDescent="0.25">
      <c r="A22" s="283" t="s">
        <v>50</v>
      </c>
      <c r="B22" s="286" t="s">
        <v>22</v>
      </c>
      <c r="C22" s="283" t="s">
        <v>49</v>
      </c>
      <c r="D22" s="283" t="s">
        <v>48</v>
      </c>
      <c r="E22" s="289" t="s">
        <v>365</v>
      </c>
      <c r="F22" s="290"/>
      <c r="G22" s="290"/>
      <c r="H22" s="290"/>
      <c r="I22" s="290"/>
      <c r="J22" s="290"/>
      <c r="K22" s="290"/>
      <c r="L22" s="291"/>
      <c r="M22" s="283" t="s">
        <v>47</v>
      </c>
      <c r="N22" s="283" t="s">
        <v>46</v>
      </c>
      <c r="O22" s="283" t="s">
        <v>45</v>
      </c>
      <c r="P22" s="292" t="s">
        <v>220</v>
      </c>
      <c r="Q22" s="292" t="s">
        <v>44</v>
      </c>
      <c r="R22" s="292" t="s">
        <v>43</v>
      </c>
      <c r="S22" s="292" t="s">
        <v>42</v>
      </c>
      <c r="T22" s="292"/>
      <c r="U22" s="295" t="s">
        <v>41</v>
      </c>
      <c r="V22" s="295" t="s">
        <v>40</v>
      </c>
      <c r="W22" s="292" t="s">
        <v>39</v>
      </c>
      <c r="X22" s="292" t="s">
        <v>38</v>
      </c>
      <c r="Y22" s="292" t="s">
        <v>37</v>
      </c>
      <c r="Z22" s="298" t="s">
        <v>36</v>
      </c>
      <c r="AA22" s="292" t="s">
        <v>35</v>
      </c>
      <c r="AB22" s="292" t="s">
        <v>34</v>
      </c>
      <c r="AC22" s="292" t="s">
        <v>33</v>
      </c>
      <c r="AD22" s="292" t="s">
        <v>32</v>
      </c>
      <c r="AE22" s="292" t="s">
        <v>31</v>
      </c>
      <c r="AF22" s="292" t="s">
        <v>30</v>
      </c>
      <c r="AG22" s="292"/>
      <c r="AH22" s="292"/>
      <c r="AI22" s="292"/>
      <c r="AJ22" s="292"/>
      <c r="AK22" s="292"/>
      <c r="AL22" s="292" t="s">
        <v>29</v>
      </c>
      <c r="AM22" s="292"/>
      <c r="AN22" s="292"/>
      <c r="AO22" s="292"/>
      <c r="AP22" s="292" t="s">
        <v>28</v>
      </c>
      <c r="AQ22" s="292"/>
      <c r="AR22" s="292" t="s">
        <v>27</v>
      </c>
      <c r="AS22" s="292" t="s">
        <v>26</v>
      </c>
      <c r="AT22" s="292" t="s">
        <v>25</v>
      </c>
      <c r="AU22" s="292" t="s">
        <v>24</v>
      </c>
      <c r="AV22" s="293" t="s">
        <v>23</v>
      </c>
    </row>
    <row r="23" spans="1:48" s="20" customFormat="1" ht="64.5" customHeight="1" x14ac:dyDescent="0.25">
      <c r="A23" s="284"/>
      <c r="B23" s="287"/>
      <c r="C23" s="284"/>
      <c r="D23" s="284"/>
      <c r="E23" s="299" t="s">
        <v>21</v>
      </c>
      <c r="F23" s="301" t="s">
        <v>115</v>
      </c>
      <c r="G23" s="301" t="s">
        <v>114</v>
      </c>
      <c r="H23" s="301" t="s">
        <v>113</v>
      </c>
      <c r="I23" s="305" t="s">
        <v>283</v>
      </c>
      <c r="J23" s="305" t="s">
        <v>284</v>
      </c>
      <c r="K23" s="305" t="s">
        <v>285</v>
      </c>
      <c r="L23" s="301" t="s">
        <v>73</v>
      </c>
      <c r="M23" s="284"/>
      <c r="N23" s="284"/>
      <c r="O23" s="284"/>
      <c r="P23" s="292"/>
      <c r="Q23" s="292"/>
      <c r="R23" s="292"/>
      <c r="S23" s="303" t="s">
        <v>1</v>
      </c>
      <c r="T23" s="303" t="s">
        <v>9</v>
      </c>
      <c r="U23" s="295"/>
      <c r="V23" s="295"/>
      <c r="W23" s="292"/>
      <c r="X23" s="292"/>
      <c r="Y23" s="292"/>
      <c r="Z23" s="292"/>
      <c r="AA23" s="292"/>
      <c r="AB23" s="292"/>
      <c r="AC23" s="292"/>
      <c r="AD23" s="292"/>
      <c r="AE23" s="292"/>
      <c r="AF23" s="292" t="s">
        <v>20</v>
      </c>
      <c r="AG23" s="292"/>
      <c r="AH23" s="292" t="s">
        <v>19</v>
      </c>
      <c r="AI23" s="292"/>
      <c r="AJ23" s="283" t="s">
        <v>18</v>
      </c>
      <c r="AK23" s="283" t="s">
        <v>17</v>
      </c>
      <c r="AL23" s="283" t="s">
        <v>16</v>
      </c>
      <c r="AM23" s="283" t="s">
        <v>15</v>
      </c>
      <c r="AN23" s="283" t="s">
        <v>14</v>
      </c>
      <c r="AO23" s="283" t="s">
        <v>13</v>
      </c>
      <c r="AP23" s="283" t="s">
        <v>12</v>
      </c>
      <c r="AQ23" s="296" t="s">
        <v>9</v>
      </c>
      <c r="AR23" s="292"/>
      <c r="AS23" s="292"/>
      <c r="AT23" s="292"/>
      <c r="AU23" s="292"/>
      <c r="AV23" s="294"/>
    </row>
    <row r="24" spans="1:48" s="20" customFormat="1" ht="96.75" customHeight="1" x14ac:dyDescent="0.25">
      <c r="A24" s="285"/>
      <c r="B24" s="288"/>
      <c r="C24" s="285"/>
      <c r="D24" s="285"/>
      <c r="E24" s="300"/>
      <c r="F24" s="302"/>
      <c r="G24" s="302"/>
      <c r="H24" s="302"/>
      <c r="I24" s="306"/>
      <c r="J24" s="306"/>
      <c r="K24" s="306"/>
      <c r="L24" s="302"/>
      <c r="M24" s="285"/>
      <c r="N24" s="285"/>
      <c r="O24" s="285"/>
      <c r="P24" s="292"/>
      <c r="Q24" s="292"/>
      <c r="R24" s="292"/>
      <c r="S24" s="304"/>
      <c r="T24" s="304"/>
      <c r="U24" s="295"/>
      <c r="V24" s="295"/>
      <c r="W24" s="292"/>
      <c r="X24" s="292"/>
      <c r="Y24" s="292"/>
      <c r="Z24" s="292"/>
      <c r="AA24" s="292"/>
      <c r="AB24" s="292"/>
      <c r="AC24" s="292"/>
      <c r="AD24" s="292"/>
      <c r="AE24" s="292"/>
      <c r="AF24" s="67" t="s">
        <v>11</v>
      </c>
      <c r="AG24" s="67" t="s">
        <v>10</v>
      </c>
      <c r="AH24" s="68" t="s">
        <v>1</v>
      </c>
      <c r="AI24" s="68" t="s">
        <v>9</v>
      </c>
      <c r="AJ24" s="285"/>
      <c r="AK24" s="285"/>
      <c r="AL24" s="285"/>
      <c r="AM24" s="285"/>
      <c r="AN24" s="285"/>
      <c r="AO24" s="285"/>
      <c r="AP24" s="285"/>
      <c r="AQ24" s="297"/>
      <c r="AR24" s="292"/>
      <c r="AS24" s="292"/>
      <c r="AT24" s="292"/>
      <c r="AU24" s="292"/>
      <c r="AV24" s="294"/>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5.7000000000000002E-2</v>
      </c>
      <c r="J26" s="163" t="s">
        <v>374</v>
      </c>
      <c r="K26" s="163">
        <v>0</v>
      </c>
      <c r="L26" s="163" t="s">
        <v>374</v>
      </c>
      <c r="M26" s="140" t="s">
        <v>386</v>
      </c>
      <c r="N26" s="140" t="s">
        <v>425</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row>
  </sheetData>
  <mergeCells count="68">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26" sqref="B26"/>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11" t="str">
        <f>'1. паспорт местоположение'!A5:C5</f>
        <v>Год раскрытия информации: 2026 год</v>
      </c>
      <c r="B5" s="311"/>
      <c r="C5" s="120"/>
      <c r="D5" s="120"/>
      <c r="E5" s="120"/>
      <c r="F5" s="120"/>
      <c r="G5" s="120"/>
    </row>
    <row r="6" spans="1:7" ht="18.75" x14ac:dyDescent="0.25">
      <c r="A6" s="121"/>
      <c r="B6" s="153"/>
      <c r="C6" s="121"/>
      <c r="D6" s="121"/>
      <c r="E6" s="121"/>
      <c r="F6" s="121"/>
      <c r="G6" s="121"/>
    </row>
    <row r="7" spans="1:7" ht="18.75" x14ac:dyDescent="0.25">
      <c r="A7" s="208" t="s">
        <v>7</v>
      </c>
      <c r="B7" s="208"/>
      <c r="C7" s="11"/>
      <c r="D7" s="11"/>
      <c r="E7" s="11"/>
      <c r="F7" s="11"/>
      <c r="G7" s="11"/>
    </row>
    <row r="8" spans="1:7" ht="18.75" x14ac:dyDescent="0.25">
      <c r="A8" s="11"/>
      <c r="B8" s="167"/>
      <c r="C8" s="11"/>
      <c r="D8" s="11"/>
      <c r="E8" s="11"/>
      <c r="F8" s="11"/>
      <c r="G8" s="11"/>
    </row>
    <row r="9" spans="1:7" ht="18.75" x14ac:dyDescent="0.25">
      <c r="A9" s="311" t="str">
        <f>'1. паспорт местоположение'!A9:C9</f>
        <v>АО "Электросети Кубани" "Кореновскэлектросеть"</v>
      </c>
      <c r="B9" s="311"/>
      <c r="C9" s="6"/>
      <c r="D9" s="6"/>
      <c r="E9" s="6"/>
      <c r="F9" s="6"/>
      <c r="G9" s="6"/>
    </row>
    <row r="10" spans="1:7" x14ac:dyDescent="0.25">
      <c r="A10" s="210" t="s">
        <v>6</v>
      </c>
      <c r="B10" s="210"/>
      <c r="C10" s="4"/>
      <c r="D10" s="4"/>
      <c r="E10" s="4"/>
      <c r="F10" s="4"/>
      <c r="G10" s="4"/>
    </row>
    <row r="11" spans="1:7" ht="18.75" x14ac:dyDescent="0.25">
      <c r="A11" s="11"/>
      <c r="B11" s="167"/>
      <c r="C11" s="11"/>
      <c r="D11" s="11"/>
      <c r="E11" s="11"/>
      <c r="F11" s="11"/>
      <c r="G11" s="11"/>
    </row>
    <row r="12" spans="1:7" ht="30.75" customHeight="1" x14ac:dyDescent="0.25">
      <c r="A12" s="308" t="str">
        <f>'1. паспорт местоположение'!A12:C12</f>
        <v>P_Ко_25_ЛК15_017572</v>
      </c>
      <c r="B12" s="308"/>
      <c r="C12" s="6"/>
      <c r="D12" s="6"/>
      <c r="E12" s="6"/>
      <c r="F12" s="6"/>
      <c r="G12" s="6"/>
    </row>
    <row r="13" spans="1:7" x14ac:dyDescent="0.25">
      <c r="A13" s="210" t="s">
        <v>5</v>
      </c>
      <c r="B13" s="210"/>
      <c r="C13" s="4"/>
      <c r="D13" s="4"/>
      <c r="E13" s="4"/>
      <c r="F13" s="4"/>
      <c r="G13" s="4"/>
    </row>
    <row r="14" spans="1:7" ht="18.75" x14ac:dyDescent="0.25">
      <c r="A14" s="9"/>
      <c r="B14" s="86"/>
      <c r="C14" s="9"/>
      <c r="D14" s="9"/>
      <c r="E14" s="9"/>
      <c r="F14" s="9"/>
      <c r="G14" s="9"/>
    </row>
    <row r="15" spans="1:7" ht="35.25" customHeight="1" x14ac:dyDescent="0.25">
      <c r="A15" s="308" t="str">
        <f>'1. паспорт местоположение'!A15:C15</f>
        <v>Реконструкция ВЛ-0.4 кВ от ТП-КТ-4-810, фидер 2 в соответствии с договором на ТП № 1-40-25-0113 г. Кореновск</v>
      </c>
      <c r="B15" s="308"/>
      <c r="C15" s="6"/>
      <c r="D15" s="6"/>
      <c r="E15" s="6"/>
      <c r="F15" s="6"/>
      <c r="G15" s="6"/>
    </row>
    <row r="16" spans="1:7" x14ac:dyDescent="0.25">
      <c r="A16" s="210" t="s">
        <v>3</v>
      </c>
      <c r="B16" s="210"/>
      <c r="C16" s="4"/>
      <c r="D16" s="4"/>
      <c r="E16" s="4"/>
      <c r="F16" s="4"/>
      <c r="G16" s="4"/>
    </row>
    <row r="17" spans="1:2" x14ac:dyDescent="0.25">
      <c r="B17" s="122"/>
    </row>
    <row r="18" spans="1:2" ht="24.75" customHeight="1" x14ac:dyDescent="0.25">
      <c r="A18" s="309" t="s">
        <v>384</v>
      </c>
      <c r="B18" s="310"/>
    </row>
    <row r="19" spans="1:2" x14ac:dyDescent="0.25">
      <c r="B19" s="119"/>
    </row>
    <row r="20" spans="1:2" s="165" customFormat="1" ht="60" customHeight="1" x14ac:dyDescent="0.25">
      <c r="A20" s="164" t="s">
        <v>233</v>
      </c>
      <c r="B20" s="168" t="str">
        <f>A15</f>
        <v>Реконструкция ВЛ-0.4 кВ от ТП-КТ-4-810, фидер 2 в соответствии с договором на ТП № 1-40-25-0113 г. Кореновск</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0.52100000000000002</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7"/>
      <c r="B79" s="307"/>
    </row>
    <row r="80" spans="1:2" x14ac:dyDescent="0.25">
      <c r="A80" s="128"/>
      <c r="B80" s="172"/>
    </row>
    <row r="81" spans="2:2" x14ac:dyDescent="0.25">
      <c r="B81" s="173"/>
    </row>
    <row r="82" spans="2:2" x14ac:dyDescent="0.25">
      <c r="B82" s="174"/>
    </row>
  </sheetData>
  <mergeCells count="10">
    <mergeCell ref="A5:B5"/>
    <mergeCell ref="A7:B7"/>
    <mergeCell ref="A9:B9"/>
    <mergeCell ref="A10:B10"/>
    <mergeCell ref="A13:B13"/>
    <mergeCell ref="A79:B79"/>
    <mergeCell ref="A15:B15"/>
    <mergeCell ref="A16:B16"/>
    <mergeCell ref="A18:B18"/>
    <mergeCell ref="A12:B12"/>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2026-05-12T10:50:57Z</dcterms:modified>
</cp:coreProperties>
</file>